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760"/>
  </bookViews>
  <sheets>
    <sheet name="Fixed Assets Register" sheetId="1" r:id="rId1"/>
  </sheets>
  <definedNames>
    <definedName name="_xlnm._FilterDatabase" localSheetId="0" hidden="1">'Fixed Assets Register'!$A$1:$Q$51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7" i="1" l="1"/>
  <c r="K6" i="1" l="1"/>
  <c r="K5" i="1"/>
  <c r="K2" i="1" l="1"/>
  <c r="K51" i="1" l="1"/>
  <c r="K4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3" i="1"/>
  <c r="M50" i="1" l="1"/>
  <c r="N50" i="1" s="1"/>
  <c r="M37" i="1"/>
  <c r="N37" i="1" s="1"/>
  <c r="M38" i="1"/>
  <c r="N38" i="1" s="1"/>
  <c r="M39" i="1"/>
  <c r="N39" i="1" s="1"/>
  <c r="M40" i="1"/>
  <c r="N40" i="1" s="1"/>
  <c r="M41" i="1"/>
  <c r="N41" i="1" s="1"/>
  <c r="M43" i="1"/>
  <c r="N43" i="1" s="1"/>
  <c r="M44" i="1"/>
  <c r="N44" i="1" s="1"/>
  <c r="M45" i="1"/>
  <c r="N45" i="1" s="1"/>
  <c r="M46" i="1"/>
  <c r="N46" i="1" s="1"/>
  <c r="M48" i="1"/>
  <c r="N48" i="1" s="1"/>
  <c r="M49" i="1"/>
  <c r="N49" i="1" s="1"/>
  <c r="I51" i="1"/>
  <c r="I4" i="1"/>
  <c r="L4" i="1" s="1"/>
  <c r="I5" i="1"/>
  <c r="L5" i="1" s="1"/>
  <c r="I6" i="1"/>
  <c r="L6" i="1" s="1"/>
  <c r="I7" i="1"/>
  <c r="I8" i="1"/>
  <c r="I9" i="1"/>
  <c r="I10" i="1"/>
  <c r="L10" i="1" s="1"/>
  <c r="I11" i="1"/>
  <c r="L11" i="1" s="1"/>
  <c r="I12" i="1"/>
  <c r="I13" i="1"/>
  <c r="I14" i="1"/>
  <c r="L14" i="1" s="1"/>
  <c r="I15" i="1"/>
  <c r="L15" i="1" s="1"/>
  <c r="I16" i="1"/>
  <c r="I17" i="1"/>
  <c r="I18" i="1"/>
  <c r="L18" i="1" s="1"/>
  <c r="I19" i="1"/>
  <c r="L19" i="1" s="1"/>
  <c r="I20" i="1"/>
  <c r="I21" i="1"/>
  <c r="L21" i="1" s="1"/>
  <c r="I22" i="1"/>
  <c r="L22" i="1" s="1"/>
  <c r="I23" i="1"/>
  <c r="L23" i="1" s="1"/>
  <c r="I24" i="1"/>
  <c r="L24" i="1" s="1"/>
  <c r="M24" i="1" s="1"/>
  <c r="N24" i="1" s="1"/>
  <c r="I25" i="1"/>
  <c r="L25" i="1" s="1"/>
  <c r="I26" i="1"/>
  <c r="I27" i="1"/>
  <c r="L27" i="1" s="1"/>
  <c r="I28" i="1"/>
  <c r="L28" i="1" s="1"/>
  <c r="I29" i="1"/>
  <c r="I30" i="1"/>
  <c r="I31" i="1"/>
  <c r="I32" i="1"/>
  <c r="I33" i="1"/>
  <c r="L33" i="1" s="1"/>
  <c r="M33" i="1" s="1"/>
  <c r="N33" i="1" s="1"/>
  <c r="I34" i="1"/>
  <c r="L34" i="1" s="1"/>
  <c r="M34" i="1" s="1"/>
  <c r="N34" i="1" s="1"/>
  <c r="I35" i="1"/>
  <c r="L35" i="1" s="1"/>
  <c r="I36" i="1"/>
  <c r="L36" i="1" s="1"/>
  <c r="M36" i="1" s="1"/>
  <c r="N36" i="1" s="1"/>
  <c r="I37" i="1"/>
  <c r="I38" i="1"/>
  <c r="I39" i="1"/>
  <c r="I40" i="1"/>
  <c r="I41" i="1"/>
  <c r="I42" i="1"/>
  <c r="I43" i="1"/>
  <c r="I44" i="1"/>
  <c r="I45" i="1"/>
  <c r="I46" i="1"/>
  <c r="I47" i="1"/>
  <c r="L47" i="1" s="1"/>
  <c r="I48" i="1"/>
  <c r="I49" i="1"/>
  <c r="I50" i="1"/>
  <c r="I3" i="1"/>
  <c r="L3" i="1" s="1"/>
  <c r="M3" i="1" s="1"/>
  <c r="N3" i="1" s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L20" i="1"/>
  <c r="M20" i="1" s="1"/>
  <c r="N20" i="1" s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3" i="1"/>
  <c r="H2" i="1"/>
  <c r="I2" i="1" s="1"/>
  <c r="M25" i="1" l="1"/>
  <c r="N25" i="1" s="1"/>
  <c r="L32" i="1"/>
  <c r="M32" i="1" s="1"/>
  <c r="N32" i="1" s="1"/>
  <c r="L29" i="1"/>
  <c r="M29" i="1" s="1"/>
  <c r="N29" i="1" s="1"/>
  <c r="L30" i="1"/>
  <c r="M30" i="1" s="1"/>
  <c r="N30" i="1" s="1"/>
  <c r="M23" i="1"/>
  <c r="N23" i="1" s="1"/>
  <c r="M47" i="1"/>
  <c r="N47" i="1" s="1"/>
  <c r="M35" i="1"/>
  <c r="N35" i="1" s="1"/>
  <c r="L31" i="1"/>
  <c r="M31" i="1" s="1"/>
  <c r="N31" i="1" s="1"/>
  <c r="M27" i="1"/>
  <c r="N27" i="1" s="1"/>
  <c r="L26" i="1"/>
  <c r="M26" i="1" s="1"/>
  <c r="N26" i="1" s="1"/>
  <c r="M22" i="1"/>
  <c r="N22" i="1" s="1"/>
  <c r="M21" i="1"/>
  <c r="N21" i="1" s="1"/>
  <c r="M28" i="1"/>
  <c r="N28" i="1" s="1"/>
  <c r="L51" i="1"/>
  <c r="L2" i="1"/>
  <c r="Q2" i="1" s="1"/>
  <c r="M6" i="1"/>
  <c r="N6" i="1" s="1"/>
  <c r="L16" i="1"/>
  <c r="M16" i="1" s="1"/>
  <c r="N16" i="1" s="1"/>
  <c r="M5" i="1"/>
  <c r="N5" i="1" s="1"/>
  <c r="M4" i="1"/>
  <c r="N4" i="1" s="1"/>
  <c r="L12" i="1"/>
  <c r="M12" i="1" s="1"/>
  <c r="N12" i="1" s="1"/>
  <c r="L8" i="1"/>
  <c r="M8" i="1" s="1"/>
  <c r="N8" i="1" s="1"/>
  <c r="M19" i="1"/>
  <c r="N19" i="1" s="1"/>
  <c r="M15" i="1"/>
  <c r="N15" i="1" s="1"/>
  <c r="M11" i="1"/>
  <c r="N11" i="1" s="1"/>
  <c r="M18" i="1"/>
  <c r="N18" i="1" s="1"/>
  <c r="M14" i="1"/>
  <c r="N14" i="1" s="1"/>
  <c r="M10" i="1"/>
  <c r="N10" i="1" s="1"/>
  <c r="L42" i="1"/>
  <c r="M42" i="1" s="1"/>
  <c r="N42" i="1" s="1"/>
  <c r="L17" i="1"/>
  <c r="M17" i="1" s="1"/>
  <c r="N17" i="1" s="1"/>
  <c r="L13" i="1"/>
  <c r="M13" i="1" s="1"/>
  <c r="N13" i="1" s="1"/>
  <c r="L9" i="1"/>
  <c r="M9" i="1" s="1"/>
  <c r="N9" i="1" s="1"/>
  <c r="L7" i="1"/>
  <c r="M7" i="1" s="1"/>
  <c r="N7" i="1" s="1"/>
  <c r="M2" i="1" l="1"/>
  <c r="N2" i="1" s="1"/>
  <c r="M51" i="1"/>
  <c r="N51" i="1" s="1"/>
</calcChain>
</file>

<file path=xl/sharedStrings.xml><?xml version="1.0" encoding="utf-8"?>
<sst xmlns="http://schemas.openxmlformats.org/spreadsheetml/2006/main" count="98" uniqueCount="36">
  <si>
    <t>DESCRIPTION</t>
  </si>
  <si>
    <t>SERIAL NO.</t>
  </si>
  <si>
    <t>DEPRECIATION %</t>
  </si>
  <si>
    <t>MONTHS TO DEPRECIATE THIS YEAR</t>
  </si>
  <si>
    <t>DATE PURCHASED</t>
  </si>
  <si>
    <t>ADDITIONS CURRENT YEAR</t>
  </si>
  <si>
    <t>COST DISPOSALS CURRENT YEAR</t>
  </si>
  <si>
    <t>TOTAL COST CURRENT YEAR END</t>
  </si>
  <si>
    <t>ACC. DEP. PRIOR YEAR END</t>
  </si>
  <si>
    <t>DEPRECIATION CURRENT YEAR</t>
  </si>
  <si>
    <t>ACC DEP DISPOSALS</t>
  </si>
  <si>
    <t>ACC DEP CURRENT YEAR END</t>
  </si>
  <si>
    <t>BOOK VALUE</t>
  </si>
  <si>
    <t>DATE DISPOSED</t>
  </si>
  <si>
    <t>AMOUNT SOLD FOR</t>
  </si>
  <si>
    <t>HISTORICAL COST PRIOR YEAR</t>
  </si>
  <si>
    <t>(GAIN)/LOSS</t>
  </si>
  <si>
    <t>N/A</t>
  </si>
  <si>
    <t>EXTERNAL QTRLY SERVICE</t>
  </si>
  <si>
    <t>AXUS GL540 PRO LAPTOP</t>
  </si>
  <si>
    <t>LOGAN SPEC DESK</t>
  </si>
  <si>
    <t>ERGONOMIC OFFICE CHR</t>
  </si>
  <si>
    <t>OFFICEJET PRINTER</t>
  </si>
  <si>
    <t>AXUS GL560 PRO LAPTOP</t>
  </si>
  <si>
    <t xml:space="preserve">AXUS 32" MONITOR </t>
  </si>
  <si>
    <t>TINT DEL STN V1</t>
  </si>
  <si>
    <t>TEST LIGHT WHT</t>
  </si>
  <si>
    <t>TINT COLOUR INFUSION SYS</t>
  </si>
  <si>
    <t>APPLICATION SYSTEM</t>
  </si>
  <si>
    <t>STORAGE RACK</t>
  </si>
  <si>
    <t>FRAME HOLDER</t>
  </si>
  <si>
    <t>HB SIDE TABLE</t>
  </si>
  <si>
    <t>WORK BENCH GRY</t>
  </si>
  <si>
    <t>WORK TABLE WHT</t>
  </si>
  <si>
    <t>DIAMED 3-POS CHAIR</t>
  </si>
  <si>
    <t>BOARDROOM CHAIR 3000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</si>
</sst>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yyyy/mm/dd;@"/>
    <numFmt numFmtId="166" formatCode="_(* #,##0.0_);_(* \(#,##0.0\);_(* &quot;-&quot;??_);_(@_)"/>
  </numFmts>
  <fonts count="4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9" fontId="2" fillId="0" borderId="2" xfId="0" applyNumberFormat="1" applyFont="1" applyBorder="1" applyAlignment="1">
      <alignment horizontal="center"/>
    </xf>
    <xf numFmtId="9" fontId="2" fillId="0" borderId="3" xfId="0" applyNumberFormat="1" applyFont="1" applyBorder="1" applyAlignment="1">
      <alignment horizontal="center"/>
    </xf>
    <xf numFmtId="164" fontId="2" fillId="0" borderId="2" xfId="1" applyFont="1" applyBorder="1"/>
    <xf numFmtId="164" fontId="2" fillId="0" borderId="3" xfId="1" applyFont="1" applyBorder="1"/>
    <xf numFmtId="164" fontId="2" fillId="0" borderId="4" xfId="1" applyFont="1" applyBorder="1"/>
    <xf numFmtId="164" fontId="2" fillId="0" borderId="2" xfId="0" applyNumberFormat="1" applyFont="1" applyBorder="1"/>
    <xf numFmtId="164" fontId="2" fillId="0" borderId="3" xfId="0" applyNumberFormat="1" applyFont="1" applyBorder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166" fontId="2" fillId="0" borderId="2" xfId="1" applyNumberFormat="1" applyFont="1" applyBorder="1" applyAlignment="1">
      <alignment horizontal="center"/>
    </xf>
    <xf numFmtId="166" fontId="2" fillId="0" borderId="3" xfId="1" applyNumberFormat="1" applyFont="1" applyBorder="1" applyAlignment="1">
      <alignment horizontal="center"/>
    </xf>
    <xf numFmtId="165" fontId="2" fillId="0" borderId="3" xfId="0" applyNumberFormat="1" applyFont="1" applyBorder="1"/>
    <xf numFmtId="165" fontId="2" fillId="0" borderId="4" xfId="0" applyNumberFormat="1" applyFont="1" applyBorder="1"/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center"/>
    </xf>
    <xf numFmtId="164" fontId="2" fillId="0" borderId="3" xfId="1" applyFont="1" applyBorder="1" applyAlignment="1">
      <alignment horizontal="right"/>
    </xf>
    <xf numFmtId="9" fontId="2" fillId="0" borderId="4" xfId="0" applyNumberFormat="1" applyFont="1" applyBorder="1" applyAlignment="1">
      <alignment horizontal="center"/>
    </xf>
    <xf numFmtId="164" fontId="2" fillId="0" borderId="4" xfId="0" applyNumberFormat="1" applyFont="1" applyBorder="1"/>
    <xf numFmtId="164" fontId="2" fillId="0" borderId="4" xfId="1" applyFont="1" applyBorder="1" applyAlignment="1">
      <alignment horizontal="right"/>
    </xf>
    <xf numFmtId="166" fontId="2" fillId="0" borderId="4" xfId="1" applyNumberFormat="1" applyFont="1" applyBorder="1" applyAlignment="1">
      <alignment horizontal="center"/>
    </xf>
    <xf numFmtId="0" fontId="2" fillId="0" borderId="6" xfId="0" applyFont="1" applyFill="1" applyBorder="1"/>
    <xf numFmtId="14" fontId="2" fillId="0" borderId="2" xfId="0" applyNumberFormat="1" applyFont="1" applyBorder="1"/>
    <xf numFmtId="14" fontId="2" fillId="0" borderId="3" xfId="0" applyNumberFormat="1" applyFont="1" applyBorder="1"/>
    <xf numFmtId="14" fontId="2" fillId="0" borderId="4" xfId="0" applyNumberFormat="1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2"/>
  <sheetViews>
    <sheetView showGridLines="0" tabSelected="1" topLeftCell="C1" zoomScale="70" zoomScaleNormal="70" workbookViewId="0">
      <selection activeCell="H20" sqref="H20"/>
    </sheetView>
  </sheetViews>
  <sheetFormatPr defaultColWidth="0" defaultRowHeight="15" zeroHeight="1" x14ac:dyDescent="0.2"/>
  <cols>
    <col min="1" max="1" width="33.75" style="1" customWidth="1"/>
    <col min="2" max="3" width="16.75" style="20" customWidth="1"/>
    <col min="4" max="17" width="16.75" style="1" customWidth="1"/>
    <col min="18" max="16384" width="10.75" style="1" hidden="1"/>
  </cols>
  <sheetData>
    <row r="1" spans="1:17" s="3" customFormat="1" ht="63.75" thickBo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15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16</v>
      </c>
    </row>
    <row r="2" spans="1:17" x14ac:dyDescent="0.2">
      <c r="A2" s="4" t="s">
        <v>27</v>
      </c>
      <c r="B2" s="14">
        <v>10000894567</v>
      </c>
      <c r="C2" s="7">
        <v>0.2</v>
      </c>
      <c r="D2" s="16">
        <v>6</v>
      </c>
      <c r="E2" s="28">
        <v>43466</v>
      </c>
      <c r="F2" s="9">
        <v>700</v>
      </c>
      <c r="G2" s="9">
        <v>0</v>
      </c>
      <c r="H2" s="9">
        <f>F2</f>
        <v>700</v>
      </c>
      <c r="I2" s="12">
        <f>IF(F2&gt;0,F2-H2,G2-H2)</f>
        <v>0</v>
      </c>
      <c r="J2" s="12">
        <v>140</v>
      </c>
      <c r="K2" s="9">
        <f>IF(G2&gt;0,G2*C2*D2/12,(F2-J2)*C2*D2/12)</f>
        <v>56</v>
      </c>
      <c r="L2" s="9">
        <f>IF(I2=0,SUM(J2:K2),0)</f>
        <v>196</v>
      </c>
      <c r="M2" s="12">
        <f>SUM(J2:K2)-L2</f>
        <v>0</v>
      </c>
      <c r="N2" s="12">
        <f>F2+G2-H2-M2</f>
        <v>0</v>
      </c>
      <c r="O2" s="28">
        <v>44011</v>
      </c>
      <c r="P2" s="9">
        <v>400</v>
      </c>
      <c r="Q2" s="12">
        <f>IF(H2&gt;0,H2-L2-P2,0)</f>
        <v>104</v>
      </c>
    </row>
    <row r="3" spans="1:17" x14ac:dyDescent="0.2">
      <c r="A3" s="5" t="s">
        <v>27</v>
      </c>
      <c r="B3" s="15">
        <v>10000894567</v>
      </c>
      <c r="C3" s="8">
        <v>0.2</v>
      </c>
      <c r="D3" s="17">
        <v>12</v>
      </c>
      <c r="E3" s="29">
        <v>43466</v>
      </c>
      <c r="F3" s="10">
        <v>700</v>
      </c>
      <c r="G3" s="10">
        <v>0</v>
      </c>
      <c r="H3" s="10">
        <v>0</v>
      </c>
      <c r="I3" s="13">
        <f>IF(F3&gt;0,F3-H3,G3-H3)</f>
        <v>700</v>
      </c>
      <c r="J3" s="10">
        <v>140</v>
      </c>
      <c r="K3" s="10">
        <f>IF(G3&gt;0,G3*C3*D3/12,(F3-J3)*C3*D3/12)</f>
        <v>112</v>
      </c>
      <c r="L3" s="10">
        <f>IF(I3=0,SUM(J3:K3),0)</f>
        <v>0</v>
      </c>
      <c r="M3" s="13">
        <f>SUM(J3:K3)-L3</f>
        <v>252</v>
      </c>
      <c r="N3" s="13">
        <f>F3+G3-H3-M3</f>
        <v>448</v>
      </c>
      <c r="O3" s="18"/>
      <c r="P3" s="10">
        <v>0</v>
      </c>
      <c r="Q3" s="10">
        <f>IF(H3&gt;0,H3-L3-P3,0)</f>
        <v>0</v>
      </c>
    </row>
    <row r="4" spans="1:17" x14ac:dyDescent="0.2">
      <c r="A4" s="5" t="s">
        <v>27</v>
      </c>
      <c r="B4" s="15">
        <v>10000894567</v>
      </c>
      <c r="C4" s="8">
        <v>0.2</v>
      </c>
      <c r="D4" s="17">
        <v>12</v>
      </c>
      <c r="E4" s="29">
        <v>43466</v>
      </c>
      <c r="F4" s="10">
        <v>700</v>
      </c>
      <c r="G4" s="10">
        <v>0</v>
      </c>
      <c r="H4" s="10">
        <v>0</v>
      </c>
      <c r="I4" s="13">
        <f t="shared" ref="I4:I50" si="0">IF(F4&gt;0,F4-H4,G4-H4)</f>
        <v>700</v>
      </c>
      <c r="J4" s="10">
        <v>140</v>
      </c>
      <c r="K4" s="10">
        <f t="shared" ref="K4:K50" si="1">IF(G4&gt;0,G4*C4*D4/12,(F4-J4)*C4*D4/12)</f>
        <v>112</v>
      </c>
      <c r="L4" s="10">
        <f t="shared" ref="L4:L51" si="2">IF(I4=0,SUM(J4:K4),0)</f>
        <v>0</v>
      </c>
      <c r="M4" s="13">
        <f t="shared" ref="M4:M51" si="3">SUM(J4:K4)-L4</f>
        <v>252</v>
      </c>
      <c r="N4" s="13">
        <f t="shared" ref="N4:N50" si="4">F4+G4-H4-M4</f>
        <v>448</v>
      </c>
      <c r="O4" s="18"/>
      <c r="P4" s="10">
        <v>0</v>
      </c>
      <c r="Q4" s="10">
        <f t="shared" ref="Q4:Q51" si="5">IF(H4&gt;0,H4-L4-P4,0)</f>
        <v>0</v>
      </c>
    </row>
    <row r="5" spans="1:17" x14ac:dyDescent="0.2">
      <c r="A5" s="5" t="s">
        <v>27</v>
      </c>
      <c r="B5" s="15">
        <v>10000895468</v>
      </c>
      <c r="C5" s="8">
        <v>0.2</v>
      </c>
      <c r="D5" s="17">
        <v>12</v>
      </c>
      <c r="E5" s="29">
        <v>43466</v>
      </c>
      <c r="F5" s="10">
        <v>700</v>
      </c>
      <c r="G5" s="10">
        <v>0</v>
      </c>
      <c r="H5" s="10">
        <v>0</v>
      </c>
      <c r="I5" s="13">
        <f t="shared" si="0"/>
        <v>700</v>
      </c>
      <c r="J5" s="10">
        <v>140</v>
      </c>
      <c r="K5" s="10">
        <f>IF(G5&gt;0,G5*C5*D5/12,(F5-J5)*C5*D5/12)</f>
        <v>112</v>
      </c>
      <c r="L5" s="10">
        <f t="shared" si="2"/>
        <v>0</v>
      </c>
      <c r="M5" s="13">
        <f t="shared" si="3"/>
        <v>252</v>
      </c>
      <c r="N5" s="13">
        <f t="shared" si="4"/>
        <v>448</v>
      </c>
      <c r="O5" s="18"/>
      <c r="P5" s="10">
        <v>0</v>
      </c>
      <c r="Q5" s="10">
        <f t="shared" si="5"/>
        <v>0</v>
      </c>
    </row>
    <row r="6" spans="1:17" x14ac:dyDescent="0.2">
      <c r="A6" s="5" t="s">
        <v>27</v>
      </c>
      <c r="B6" s="15">
        <v>10000894569</v>
      </c>
      <c r="C6" s="8">
        <v>0.2</v>
      </c>
      <c r="D6" s="17">
        <v>12</v>
      </c>
      <c r="E6" s="29">
        <v>43466</v>
      </c>
      <c r="F6" s="10">
        <v>700</v>
      </c>
      <c r="G6" s="10">
        <v>0</v>
      </c>
      <c r="H6" s="10">
        <v>0</v>
      </c>
      <c r="I6" s="13">
        <f t="shared" si="0"/>
        <v>700</v>
      </c>
      <c r="J6" s="10">
        <v>140</v>
      </c>
      <c r="K6" s="10">
        <f>IF(G6&gt;0,G6*C6*D6/12,(F6-J6)*C6*D6/12)</f>
        <v>112</v>
      </c>
      <c r="L6" s="10">
        <f t="shared" si="2"/>
        <v>0</v>
      </c>
      <c r="M6" s="13">
        <f t="shared" si="3"/>
        <v>252</v>
      </c>
      <c r="N6" s="13">
        <f t="shared" si="4"/>
        <v>448</v>
      </c>
      <c r="O6" s="18"/>
      <c r="P6" s="10">
        <v>0</v>
      </c>
      <c r="Q6" s="10">
        <f t="shared" si="5"/>
        <v>0</v>
      </c>
    </row>
    <row r="7" spans="1:17" x14ac:dyDescent="0.2">
      <c r="A7" s="5" t="s">
        <v>27</v>
      </c>
      <c r="B7" s="15">
        <v>10000894570</v>
      </c>
      <c r="C7" s="8">
        <v>0.2</v>
      </c>
      <c r="D7" s="17">
        <v>12</v>
      </c>
      <c r="E7" s="29">
        <v>43466</v>
      </c>
      <c r="F7" s="10">
        <v>7000</v>
      </c>
      <c r="G7" s="10">
        <v>0</v>
      </c>
      <c r="H7" s="10">
        <v>0</v>
      </c>
      <c r="I7" s="13">
        <f t="shared" si="0"/>
        <v>7000</v>
      </c>
      <c r="J7" s="13">
        <v>1400</v>
      </c>
      <c r="K7" s="10">
        <f t="shared" si="1"/>
        <v>1120</v>
      </c>
      <c r="L7" s="10">
        <f t="shared" si="2"/>
        <v>0</v>
      </c>
      <c r="M7" s="13">
        <f t="shared" si="3"/>
        <v>2520</v>
      </c>
      <c r="N7" s="13">
        <f t="shared" si="4"/>
        <v>4480</v>
      </c>
      <c r="O7" s="18"/>
      <c r="P7" s="10">
        <v>0</v>
      </c>
      <c r="Q7" s="10">
        <f t="shared" si="5"/>
        <v>0</v>
      </c>
    </row>
    <row r="8" spans="1:17" x14ac:dyDescent="0.2">
      <c r="A8" s="5" t="s">
        <v>25</v>
      </c>
      <c r="B8" s="15">
        <v>10000654334</v>
      </c>
      <c r="C8" s="8">
        <v>0.2</v>
      </c>
      <c r="D8" s="17">
        <v>12</v>
      </c>
      <c r="E8" s="29">
        <v>43466</v>
      </c>
      <c r="F8" s="10">
        <v>1250</v>
      </c>
      <c r="G8" s="10">
        <v>0</v>
      </c>
      <c r="H8" s="10">
        <v>0</v>
      </c>
      <c r="I8" s="13">
        <f t="shared" si="0"/>
        <v>1250</v>
      </c>
      <c r="J8" s="13">
        <v>250</v>
      </c>
      <c r="K8" s="10">
        <f t="shared" si="1"/>
        <v>200</v>
      </c>
      <c r="L8" s="10">
        <f t="shared" si="2"/>
        <v>0</v>
      </c>
      <c r="M8" s="13">
        <f t="shared" si="3"/>
        <v>450</v>
      </c>
      <c r="N8" s="13">
        <f t="shared" si="4"/>
        <v>800</v>
      </c>
      <c r="O8" s="18"/>
      <c r="P8" s="10">
        <v>0</v>
      </c>
      <c r="Q8" s="10">
        <f t="shared" si="5"/>
        <v>0</v>
      </c>
    </row>
    <row r="9" spans="1:17" x14ac:dyDescent="0.2">
      <c r="A9" s="5" t="s">
        <v>25</v>
      </c>
      <c r="B9" s="15">
        <v>10000654336</v>
      </c>
      <c r="C9" s="8">
        <v>0.2</v>
      </c>
      <c r="D9" s="17">
        <v>12</v>
      </c>
      <c r="E9" s="29">
        <v>43466</v>
      </c>
      <c r="F9" s="10">
        <v>2600</v>
      </c>
      <c r="G9" s="10">
        <v>0</v>
      </c>
      <c r="H9" s="10">
        <v>0</v>
      </c>
      <c r="I9" s="13">
        <f t="shared" si="0"/>
        <v>2600</v>
      </c>
      <c r="J9" s="13">
        <v>520</v>
      </c>
      <c r="K9" s="10">
        <f t="shared" si="1"/>
        <v>416</v>
      </c>
      <c r="L9" s="10">
        <f t="shared" si="2"/>
        <v>0</v>
      </c>
      <c r="M9" s="13">
        <f t="shared" si="3"/>
        <v>936</v>
      </c>
      <c r="N9" s="13">
        <f t="shared" si="4"/>
        <v>1664</v>
      </c>
      <c r="O9" s="18"/>
      <c r="P9" s="10">
        <v>0</v>
      </c>
      <c r="Q9" s="10">
        <f t="shared" si="5"/>
        <v>0</v>
      </c>
    </row>
    <row r="10" spans="1:17" x14ac:dyDescent="0.2">
      <c r="A10" s="5" t="s">
        <v>25</v>
      </c>
      <c r="B10" s="15">
        <v>10000654335</v>
      </c>
      <c r="C10" s="8">
        <v>0.2</v>
      </c>
      <c r="D10" s="17">
        <v>12</v>
      </c>
      <c r="E10" s="29">
        <v>43466</v>
      </c>
      <c r="F10" s="10">
        <v>1250</v>
      </c>
      <c r="G10" s="10">
        <v>0</v>
      </c>
      <c r="H10" s="10">
        <v>0</v>
      </c>
      <c r="I10" s="13">
        <f t="shared" si="0"/>
        <v>1250</v>
      </c>
      <c r="J10" s="13">
        <v>250</v>
      </c>
      <c r="K10" s="10">
        <f t="shared" si="1"/>
        <v>200</v>
      </c>
      <c r="L10" s="10">
        <f t="shared" si="2"/>
        <v>0</v>
      </c>
      <c r="M10" s="13">
        <f t="shared" si="3"/>
        <v>450</v>
      </c>
      <c r="N10" s="13">
        <f t="shared" si="4"/>
        <v>800</v>
      </c>
      <c r="O10" s="18"/>
      <c r="P10" s="10">
        <v>0</v>
      </c>
      <c r="Q10" s="10">
        <f t="shared" si="5"/>
        <v>0</v>
      </c>
    </row>
    <row r="11" spans="1:17" x14ac:dyDescent="0.2">
      <c r="A11" s="5" t="s">
        <v>26</v>
      </c>
      <c r="B11" s="15" t="s">
        <v>17</v>
      </c>
      <c r="C11" s="8">
        <v>0.1</v>
      </c>
      <c r="D11" s="17">
        <v>12</v>
      </c>
      <c r="E11" s="29">
        <v>43466</v>
      </c>
      <c r="F11" s="10">
        <v>69.5</v>
      </c>
      <c r="G11" s="10">
        <v>0</v>
      </c>
      <c r="H11" s="10">
        <v>0</v>
      </c>
      <c r="I11" s="13">
        <f t="shared" si="0"/>
        <v>69.5</v>
      </c>
      <c r="J11" s="13">
        <v>6.95</v>
      </c>
      <c r="K11" s="10">
        <f t="shared" si="1"/>
        <v>6.2549999999999999</v>
      </c>
      <c r="L11" s="10">
        <f t="shared" si="2"/>
        <v>0</v>
      </c>
      <c r="M11" s="13">
        <f t="shared" si="3"/>
        <v>13.205</v>
      </c>
      <c r="N11" s="13">
        <f t="shared" si="4"/>
        <v>56.295000000000002</v>
      </c>
      <c r="O11" s="18"/>
      <c r="P11" s="10">
        <v>0</v>
      </c>
      <c r="Q11" s="10">
        <f t="shared" si="5"/>
        <v>0</v>
      </c>
    </row>
    <row r="12" spans="1:17" x14ac:dyDescent="0.2">
      <c r="A12" s="5" t="s">
        <v>26</v>
      </c>
      <c r="B12" s="15" t="s">
        <v>17</v>
      </c>
      <c r="C12" s="8">
        <v>0.1</v>
      </c>
      <c r="D12" s="17">
        <v>12</v>
      </c>
      <c r="E12" s="29">
        <v>43466</v>
      </c>
      <c r="F12" s="10">
        <v>69.5</v>
      </c>
      <c r="G12" s="10">
        <v>0</v>
      </c>
      <c r="H12" s="10">
        <v>0</v>
      </c>
      <c r="I12" s="13">
        <f t="shared" si="0"/>
        <v>69.5</v>
      </c>
      <c r="J12" s="13">
        <v>6.95</v>
      </c>
      <c r="K12" s="10">
        <f t="shared" si="1"/>
        <v>6.2549999999999999</v>
      </c>
      <c r="L12" s="10">
        <f t="shared" si="2"/>
        <v>0</v>
      </c>
      <c r="M12" s="13">
        <f t="shared" si="3"/>
        <v>13.205</v>
      </c>
      <c r="N12" s="13">
        <f t="shared" si="4"/>
        <v>56.295000000000002</v>
      </c>
      <c r="O12" s="18"/>
      <c r="P12" s="10">
        <v>0</v>
      </c>
      <c r="Q12" s="10">
        <f t="shared" si="5"/>
        <v>0</v>
      </c>
    </row>
    <row r="13" spans="1:17" x14ac:dyDescent="0.2">
      <c r="A13" s="5" t="s">
        <v>26</v>
      </c>
      <c r="B13" s="15" t="s">
        <v>17</v>
      </c>
      <c r="C13" s="8">
        <v>0.1</v>
      </c>
      <c r="D13" s="17">
        <v>12</v>
      </c>
      <c r="E13" s="29">
        <v>43466</v>
      </c>
      <c r="F13" s="10">
        <v>69.5</v>
      </c>
      <c r="G13" s="10">
        <v>0</v>
      </c>
      <c r="H13" s="10">
        <v>0</v>
      </c>
      <c r="I13" s="13">
        <f t="shared" si="0"/>
        <v>69.5</v>
      </c>
      <c r="J13" s="13">
        <v>6.95</v>
      </c>
      <c r="K13" s="10">
        <f t="shared" si="1"/>
        <v>6.2549999999999999</v>
      </c>
      <c r="L13" s="10">
        <f t="shared" si="2"/>
        <v>0</v>
      </c>
      <c r="M13" s="13">
        <f t="shared" si="3"/>
        <v>13.205</v>
      </c>
      <c r="N13" s="13">
        <f t="shared" si="4"/>
        <v>56.295000000000002</v>
      </c>
      <c r="O13" s="18"/>
      <c r="P13" s="10">
        <v>0</v>
      </c>
      <c r="Q13" s="10">
        <f t="shared" si="5"/>
        <v>0</v>
      </c>
    </row>
    <row r="14" spans="1:17" x14ac:dyDescent="0.2">
      <c r="A14" s="5" t="s">
        <v>26</v>
      </c>
      <c r="B14" s="15" t="s">
        <v>17</v>
      </c>
      <c r="C14" s="8">
        <v>0.1</v>
      </c>
      <c r="D14" s="17">
        <v>12</v>
      </c>
      <c r="E14" s="29">
        <v>43466</v>
      </c>
      <c r="F14" s="10">
        <v>69.5</v>
      </c>
      <c r="G14" s="10">
        <v>0</v>
      </c>
      <c r="H14" s="10">
        <v>0</v>
      </c>
      <c r="I14" s="13">
        <f t="shared" si="0"/>
        <v>69.5</v>
      </c>
      <c r="J14" s="13">
        <v>6.95</v>
      </c>
      <c r="K14" s="10">
        <f t="shared" si="1"/>
        <v>6.2549999999999999</v>
      </c>
      <c r="L14" s="10">
        <f t="shared" si="2"/>
        <v>0</v>
      </c>
      <c r="M14" s="13">
        <f t="shared" si="3"/>
        <v>13.205</v>
      </c>
      <c r="N14" s="13">
        <f t="shared" si="4"/>
        <v>56.295000000000002</v>
      </c>
      <c r="O14" s="18"/>
      <c r="P14" s="10">
        <v>0</v>
      </c>
      <c r="Q14" s="10">
        <f t="shared" si="5"/>
        <v>0</v>
      </c>
    </row>
    <row r="15" spans="1:17" x14ac:dyDescent="0.2">
      <c r="A15" s="5" t="s">
        <v>26</v>
      </c>
      <c r="B15" s="15" t="s">
        <v>17</v>
      </c>
      <c r="C15" s="8">
        <v>0.15</v>
      </c>
      <c r="D15" s="17">
        <v>12</v>
      </c>
      <c r="E15" s="29">
        <v>43466</v>
      </c>
      <c r="F15" s="10">
        <v>69.5</v>
      </c>
      <c r="G15" s="10">
        <v>0</v>
      </c>
      <c r="H15" s="10">
        <v>0</v>
      </c>
      <c r="I15" s="13">
        <f t="shared" si="0"/>
        <v>69.5</v>
      </c>
      <c r="J15" s="13">
        <v>10.43</v>
      </c>
      <c r="K15" s="10">
        <f t="shared" si="1"/>
        <v>8.8605</v>
      </c>
      <c r="L15" s="10">
        <f t="shared" si="2"/>
        <v>0</v>
      </c>
      <c r="M15" s="13">
        <f t="shared" si="3"/>
        <v>19.290500000000002</v>
      </c>
      <c r="N15" s="13">
        <f t="shared" si="4"/>
        <v>50.209499999999998</v>
      </c>
      <c r="O15" s="18"/>
      <c r="P15" s="10">
        <v>0</v>
      </c>
      <c r="Q15" s="10">
        <f t="shared" si="5"/>
        <v>0</v>
      </c>
    </row>
    <row r="16" spans="1:17" x14ac:dyDescent="0.2">
      <c r="A16" s="5" t="s">
        <v>26</v>
      </c>
      <c r="B16" s="15" t="s">
        <v>17</v>
      </c>
      <c r="C16" s="8">
        <v>0.1</v>
      </c>
      <c r="D16" s="17">
        <v>12</v>
      </c>
      <c r="E16" s="29">
        <v>43466</v>
      </c>
      <c r="F16" s="10">
        <v>69.5</v>
      </c>
      <c r="G16" s="10">
        <v>0</v>
      </c>
      <c r="H16" s="10">
        <v>0</v>
      </c>
      <c r="I16" s="13">
        <f t="shared" si="0"/>
        <v>69.5</v>
      </c>
      <c r="J16" s="13">
        <v>6.95</v>
      </c>
      <c r="K16" s="10">
        <f t="shared" si="1"/>
        <v>6.2549999999999999</v>
      </c>
      <c r="L16" s="10">
        <f t="shared" si="2"/>
        <v>0</v>
      </c>
      <c r="M16" s="13">
        <f t="shared" si="3"/>
        <v>13.205</v>
      </c>
      <c r="N16" s="13">
        <f t="shared" si="4"/>
        <v>56.295000000000002</v>
      </c>
      <c r="O16" s="18"/>
      <c r="P16" s="10">
        <v>0</v>
      </c>
      <c r="Q16" s="10">
        <f t="shared" si="5"/>
        <v>0</v>
      </c>
    </row>
    <row r="17" spans="1:17" x14ac:dyDescent="0.2">
      <c r="A17" s="5" t="s">
        <v>29</v>
      </c>
      <c r="B17" s="15" t="s">
        <v>17</v>
      </c>
      <c r="C17" s="8">
        <v>0.2</v>
      </c>
      <c r="D17" s="17">
        <v>12</v>
      </c>
      <c r="E17" s="29">
        <v>43466</v>
      </c>
      <c r="F17" s="10">
        <v>224.5</v>
      </c>
      <c r="G17" s="10">
        <v>0</v>
      </c>
      <c r="H17" s="10">
        <v>0</v>
      </c>
      <c r="I17" s="13">
        <f t="shared" si="0"/>
        <v>224.5</v>
      </c>
      <c r="J17" s="13">
        <v>13.9</v>
      </c>
      <c r="K17" s="10">
        <f t="shared" si="1"/>
        <v>42.120000000000005</v>
      </c>
      <c r="L17" s="10">
        <f t="shared" si="2"/>
        <v>0</v>
      </c>
      <c r="M17" s="13">
        <f t="shared" si="3"/>
        <v>56.02</v>
      </c>
      <c r="N17" s="13">
        <f t="shared" si="4"/>
        <v>168.48</v>
      </c>
      <c r="O17" s="18"/>
      <c r="P17" s="10">
        <v>0</v>
      </c>
      <c r="Q17" s="10">
        <f t="shared" si="5"/>
        <v>0</v>
      </c>
    </row>
    <row r="18" spans="1:17" x14ac:dyDescent="0.2">
      <c r="A18" s="5" t="s">
        <v>29</v>
      </c>
      <c r="B18" s="15" t="s">
        <v>17</v>
      </c>
      <c r="C18" s="8">
        <v>0.2</v>
      </c>
      <c r="D18" s="17">
        <v>12</v>
      </c>
      <c r="E18" s="29">
        <v>43466</v>
      </c>
      <c r="F18" s="10">
        <v>224.5</v>
      </c>
      <c r="G18" s="10">
        <v>0</v>
      </c>
      <c r="H18" s="10">
        <v>0</v>
      </c>
      <c r="I18" s="13">
        <f t="shared" si="0"/>
        <v>224.5</v>
      </c>
      <c r="J18" s="13">
        <v>13.9</v>
      </c>
      <c r="K18" s="10">
        <f t="shared" si="1"/>
        <v>42.120000000000005</v>
      </c>
      <c r="L18" s="10">
        <f t="shared" si="2"/>
        <v>0</v>
      </c>
      <c r="M18" s="13">
        <f t="shared" si="3"/>
        <v>56.02</v>
      </c>
      <c r="N18" s="13">
        <f t="shared" si="4"/>
        <v>168.48</v>
      </c>
      <c r="O18" s="18"/>
      <c r="P18" s="10">
        <v>0</v>
      </c>
      <c r="Q18" s="10">
        <f t="shared" si="5"/>
        <v>0</v>
      </c>
    </row>
    <row r="19" spans="1:17" x14ac:dyDescent="0.2">
      <c r="A19" s="5" t="s">
        <v>29</v>
      </c>
      <c r="B19" s="15" t="s">
        <v>17</v>
      </c>
      <c r="C19" s="8">
        <v>0.2</v>
      </c>
      <c r="D19" s="17">
        <v>12</v>
      </c>
      <c r="E19" s="29">
        <v>43466</v>
      </c>
      <c r="F19" s="10">
        <v>224.5</v>
      </c>
      <c r="G19" s="10">
        <v>0</v>
      </c>
      <c r="H19" s="10">
        <v>0</v>
      </c>
      <c r="I19" s="13">
        <f t="shared" si="0"/>
        <v>224.5</v>
      </c>
      <c r="J19" s="13">
        <v>44.9</v>
      </c>
      <c r="K19" s="10">
        <f t="shared" si="1"/>
        <v>35.92</v>
      </c>
      <c r="L19" s="10">
        <f t="shared" si="2"/>
        <v>0</v>
      </c>
      <c r="M19" s="13">
        <f t="shared" si="3"/>
        <v>80.819999999999993</v>
      </c>
      <c r="N19" s="13">
        <f t="shared" si="4"/>
        <v>143.68</v>
      </c>
      <c r="O19" s="18"/>
      <c r="P19" s="10">
        <v>0</v>
      </c>
      <c r="Q19" s="10">
        <f t="shared" si="5"/>
        <v>0</v>
      </c>
    </row>
    <row r="20" spans="1:17" x14ac:dyDescent="0.2">
      <c r="A20" s="5" t="s">
        <v>28</v>
      </c>
      <c r="B20" s="15">
        <v>40066821</v>
      </c>
      <c r="C20" s="8">
        <v>0.25</v>
      </c>
      <c r="D20" s="17">
        <v>12</v>
      </c>
      <c r="E20" s="29">
        <v>43466</v>
      </c>
      <c r="F20" s="10">
        <v>415</v>
      </c>
      <c r="G20" s="10">
        <v>0</v>
      </c>
      <c r="H20" s="10">
        <v>0</v>
      </c>
      <c r="I20" s="13">
        <f t="shared" si="0"/>
        <v>415</v>
      </c>
      <c r="J20" s="13">
        <v>103.75</v>
      </c>
      <c r="K20" s="10">
        <f t="shared" si="1"/>
        <v>77.8125</v>
      </c>
      <c r="L20" s="10">
        <f t="shared" si="2"/>
        <v>0</v>
      </c>
      <c r="M20" s="13">
        <f t="shared" si="3"/>
        <v>181.5625</v>
      </c>
      <c r="N20" s="13">
        <f t="shared" si="4"/>
        <v>233.4375</v>
      </c>
      <c r="O20" s="18"/>
      <c r="P20" s="10">
        <v>0</v>
      </c>
      <c r="Q20" s="10">
        <f t="shared" si="5"/>
        <v>0</v>
      </c>
    </row>
    <row r="21" spans="1:17" x14ac:dyDescent="0.2">
      <c r="A21" s="5" t="s">
        <v>28</v>
      </c>
      <c r="B21" s="15">
        <v>40065768</v>
      </c>
      <c r="C21" s="8">
        <v>0.25</v>
      </c>
      <c r="D21" s="17">
        <v>12</v>
      </c>
      <c r="E21" s="29">
        <v>43466</v>
      </c>
      <c r="F21" s="10">
        <v>415</v>
      </c>
      <c r="G21" s="10">
        <v>0</v>
      </c>
      <c r="H21" s="10">
        <v>0</v>
      </c>
      <c r="I21" s="13">
        <f t="shared" si="0"/>
        <v>415</v>
      </c>
      <c r="J21" s="13">
        <v>103.75</v>
      </c>
      <c r="K21" s="10">
        <f t="shared" si="1"/>
        <v>77.8125</v>
      </c>
      <c r="L21" s="10">
        <f t="shared" si="2"/>
        <v>0</v>
      </c>
      <c r="M21" s="13">
        <f t="shared" si="3"/>
        <v>181.5625</v>
      </c>
      <c r="N21" s="13">
        <f t="shared" si="4"/>
        <v>233.4375</v>
      </c>
      <c r="O21" s="18"/>
      <c r="P21" s="10">
        <v>0</v>
      </c>
      <c r="Q21" s="10">
        <f t="shared" si="5"/>
        <v>0</v>
      </c>
    </row>
    <row r="22" spans="1:17" x14ac:dyDescent="0.2">
      <c r="A22" s="5" t="s">
        <v>18</v>
      </c>
      <c r="B22" s="15" t="s">
        <v>17</v>
      </c>
      <c r="C22" s="8">
        <v>0.2</v>
      </c>
      <c r="D22" s="17">
        <v>12</v>
      </c>
      <c r="E22" s="29">
        <v>43555</v>
      </c>
      <c r="F22" s="10">
        <v>262.5</v>
      </c>
      <c r="G22" s="10">
        <v>0</v>
      </c>
      <c r="H22" s="10">
        <v>0</v>
      </c>
      <c r="I22" s="13">
        <f t="shared" si="0"/>
        <v>262.5</v>
      </c>
      <c r="J22" s="22">
        <v>39.380000000000003</v>
      </c>
      <c r="K22" s="10">
        <f t="shared" si="1"/>
        <v>44.624000000000002</v>
      </c>
      <c r="L22" s="10">
        <f t="shared" si="2"/>
        <v>0</v>
      </c>
      <c r="M22" s="13">
        <f t="shared" si="3"/>
        <v>84.004000000000005</v>
      </c>
      <c r="N22" s="13">
        <f t="shared" si="4"/>
        <v>178.49599999999998</v>
      </c>
      <c r="O22" s="18"/>
      <c r="P22" s="10">
        <v>0</v>
      </c>
      <c r="Q22" s="10">
        <f t="shared" si="5"/>
        <v>0</v>
      </c>
    </row>
    <row r="23" spans="1:17" x14ac:dyDescent="0.2">
      <c r="A23" s="5" t="s">
        <v>28</v>
      </c>
      <c r="B23" s="15">
        <v>40067321</v>
      </c>
      <c r="C23" s="8">
        <v>0.25</v>
      </c>
      <c r="D23" s="17">
        <v>12</v>
      </c>
      <c r="E23" s="29">
        <v>43600</v>
      </c>
      <c r="F23" s="10">
        <v>415</v>
      </c>
      <c r="G23" s="10">
        <v>0</v>
      </c>
      <c r="H23" s="10">
        <v>0</v>
      </c>
      <c r="I23" s="13">
        <f t="shared" si="0"/>
        <v>415</v>
      </c>
      <c r="J23" s="13">
        <v>64.84</v>
      </c>
      <c r="K23" s="10">
        <f t="shared" si="1"/>
        <v>87.54</v>
      </c>
      <c r="L23" s="10">
        <f t="shared" si="2"/>
        <v>0</v>
      </c>
      <c r="M23" s="13">
        <f t="shared" si="3"/>
        <v>152.38</v>
      </c>
      <c r="N23" s="13">
        <f t="shared" si="4"/>
        <v>262.62</v>
      </c>
      <c r="O23" s="18"/>
      <c r="P23" s="10">
        <v>0</v>
      </c>
      <c r="Q23" s="10">
        <f t="shared" si="5"/>
        <v>0</v>
      </c>
    </row>
    <row r="24" spans="1:17" x14ac:dyDescent="0.2">
      <c r="A24" s="5" t="s">
        <v>18</v>
      </c>
      <c r="B24" s="15" t="s">
        <v>17</v>
      </c>
      <c r="C24" s="8">
        <v>0.2</v>
      </c>
      <c r="D24" s="17">
        <v>12</v>
      </c>
      <c r="E24" s="29">
        <v>43646</v>
      </c>
      <c r="F24" s="10">
        <v>262.5</v>
      </c>
      <c r="G24" s="10">
        <v>0</v>
      </c>
      <c r="H24" s="10">
        <v>0</v>
      </c>
      <c r="I24" s="13">
        <f t="shared" si="0"/>
        <v>262.5</v>
      </c>
      <c r="J24" s="22">
        <v>26.25</v>
      </c>
      <c r="K24" s="10">
        <f t="shared" si="1"/>
        <v>47.25</v>
      </c>
      <c r="L24" s="10">
        <f t="shared" si="2"/>
        <v>0</v>
      </c>
      <c r="M24" s="13">
        <f t="shared" si="3"/>
        <v>73.5</v>
      </c>
      <c r="N24" s="13">
        <f t="shared" si="4"/>
        <v>189</v>
      </c>
      <c r="O24" s="18"/>
      <c r="P24" s="10">
        <v>0</v>
      </c>
      <c r="Q24" s="10">
        <f t="shared" si="5"/>
        <v>0</v>
      </c>
    </row>
    <row r="25" spans="1:17" x14ac:dyDescent="0.2">
      <c r="A25" s="5" t="s">
        <v>19</v>
      </c>
      <c r="B25" s="15">
        <v>28000078659</v>
      </c>
      <c r="C25" s="8">
        <v>0.5</v>
      </c>
      <c r="D25" s="17">
        <v>12</v>
      </c>
      <c r="E25" s="29">
        <v>43671</v>
      </c>
      <c r="F25" s="10">
        <v>974.5</v>
      </c>
      <c r="G25" s="10">
        <v>0</v>
      </c>
      <c r="H25" s="10">
        <v>0</v>
      </c>
      <c r="I25" s="13">
        <f t="shared" si="0"/>
        <v>974.5</v>
      </c>
      <c r="J25" s="22">
        <v>203.02</v>
      </c>
      <c r="K25" s="10">
        <f t="shared" si="1"/>
        <v>385.74</v>
      </c>
      <c r="L25" s="10">
        <f t="shared" si="2"/>
        <v>0</v>
      </c>
      <c r="M25" s="13">
        <f t="shared" si="3"/>
        <v>588.76</v>
      </c>
      <c r="N25" s="13">
        <f t="shared" si="4"/>
        <v>385.74</v>
      </c>
      <c r="O25" s="18"/>
      <c r="P25" s="10">
        <v>0</v>
      </c>
      <c r="Q25" s="10">
        <f t="shared" si="5"/>
        <v>0</v>
      </c>
    </row>
    <row r="26" spans="1:17" x14ac:dyDescent="0.2">
      <c r="A26" s="5" t="s">
        <v>19</v>
      </c>
      <c r="B26" s="15">
        <v>28000078660</v>
      </c>
      <c r="C26" s="8">
        <v>0.5</v>
      </c>
      <c r="D26" s="17">
        <v>12</v>
      </c>
      <c r="E26" s="29">
        <v>43671</v>
      </c>
      <c r="F26" s="10">
        <v>974.5</v>
      </c>
      <c r="G26" s="10">
        <v>0</v>
      </c>
      <c r="H26" s="10">
        <v>0</v>
      </c>
      <c r="I26" s="13">
        <f t="shared" si="0"/>
        <v>974.5</v>
      </c>
      <c r="J26" s="22">
        <v>203.02</v>
      </c>
      <c r="K26" s="10">
        <f t="shared" si="1"/>
        <v>385.74</v>
      </c>
      <c r="L26" s="10">
        <f t="shared" si="2"/>
        <v>0</v>
      </c>
      <c r="M26" s="13">
        <f t="shared" si="3"/>
        <v>588.76</v>
      </c>
      <c r="N26" s="13">
        <f t="shared" si="4"/>
        <v>385.74</v>
      </c>
      <c r="O26" s="18"/>
      <c r="P26" s="10">
        <v>0</v>
      </c>
      <c r="Q26" s="10">
        <f t="shared" si="5"/>
        <v>0</v>
      </c>
    </row>
    <row r="27" spans="1:17" x14ac:dyDescent="0.2">
      <c r="A27" s="5" t="s">
        <v>18</v>
      </c>
      <c r="B27" s="15" t="s">
        <v>17</v>
      </c>
      <c r="C27" s="8">
        <v>0.2</v>
      </c>
      <c r="D27" s="17">
        <v>12</v>
      </c>
      <c r="E27" s="29">
        <v>43738</v>
      </c>
      <c r="F27" s="10">
        <v>262.5</v>
      </c>
      <c r="G27" s="10">
        <v>0</v>
      </c>
      <c r="H27" s="10">
        <v>0</v>
      </c>
      <c r="I27" s="13">
        <f t="shared" si="0"/>
        <v>262.5</v>
      </c>
      <c r="J27" s="22">
        <f>26.25/2</f>
        <v>13.125</v>
      </c>
      <c r="K27" s="10">
        <f t="shared" si="1"/>
        <v>49.875</v>
      </c>
      <c r="L27" s="10">
        <f t="shared" si="2"/>
        <v>0</v>
      </c>
      <c r="M27" s="13">
        <f t="shared" si="3"/>
        <v>63</v>
      </c>
      <c r="N27" s="13">
        <f t="shared" si="4"/>
        <v>199.5</v>
      </c>
      <c r="O27" s="18"/>
      <c r="P27" s="10">
        <v>0</v>
      </c>
      <c r="Q27" s="10">
        <f t="shared" si="5"/>
        <v>0</v>
      </c>
    </row>
    <row r="28" spans="1:17" x14ac:dyDescent="0.2">
      <c r="A28" s="5" t="s">
        <v>18</v>
      </c>
      <c r="B28" s="15" t="s">
        <v>17</v>
      </c>
      <c r="C28" s="8">
        <v>0.2</v>
      </c>
      <c r="D28" s="17">
        <v>12</v>
      </c>
      <c r="E28" s="29">
        <v>43830</v>
      </c>
      <c r="F28" s="10">
        <v>262.5</v>
      </c>
      <c r="G28" s="10">
        <v>0</v>
      </c>
      <c r="H28" s="10">
        <v>0</v>
      </c>
      <c r="I28" s="13">
        <f t="shared" si="0"/>
        <v>262.5</v>
      </c>
      <c r="J28" s="22">
        <v>0</v>
      </c>
      <c r="K28" s="10">
        <f t="shared" si="1"/>
        <v>52.5</v>
      </c>
      <c r="L28" s="10">
        <f t="shared" si="2"/>
        <v>0</v>
      </c>
      <c r="M28" s="13">
        <f t="shared" si="3"/>
        <v>52.5</v>
      </c>
      <c r="N28" s="13">
        <f t="shared" si="4"/>
        <v>210</v>
      </c>
      <c r="O28" s="18"/>
      <c r="P28" s="10">
        <v>0</v>
      </c>
      <c r="Q28" s="10">
        <f t="shared" si="5"/>
        <v>0</v>
      </c>
    </row>
    <row r="29" spans="1:17" x14ac:dyDescent="0.2">
      <c r="A29" s="5" t="s">
        <v>30</v>
      </c>
      <c r="B29" s="15" t="s">
        <v>17</v>
      </c>
      <c r="C29" s="8">
        <v>0.1</v>
      </c>
      <c r="D29" s="17">
        <v>11</v>
      </c>
      <c r="E29" s="29">
        <v>43862</v>
      </c>
      <c r="F29" s="10">
        <v>0</v>
      </c>
      <c r="G29" s="10">
        <v>54</v>
      </c>
      <c r="H29" s="10">
        <v>0</v>
      </c>
      <c r="I29" s="13">
        <f t="shared" si="0"/>
        <v>54</v>
      </c>
      <c r="J29" s="22">
        <v>0</v>
      </c>
      <c r="K29" s="10">
        <f t="shared" si="1"/>
        <v>4.95</v>
      </c>
      <c r="L29" s="10">
        <f t="shared" si="2"/>
        <v>0</v>
      </c>
      <c r="M29" s="13">
        <f t="shared" si="3"/>
        <v>4.95</v>
      </c>
      <c r="N29" s="13">
        <f t="shared" si="4"/>
        <v>49.05</v>
      </c>
      <c r="O29" s="18"/>
      <c r="P29" s="10">
        <v>0</v>
      </c>
      <c r="Q29" s="10">
        <f t="shared" si="5"/>
        <v>0</v>
      </c>
    </row>
    <row r="30" spans="1:17" x14ac:dyDescent="0.2">
      <c r="A30" s="5" t="s">
        <v>30</v>
      </c>
      <c r="B30" s="15" t="s">
        <v>17</v>
      </c>
      <c r="C30" s="8">
        <v>0.1</v>
      </c>
      <c r="D30" s="17">
        <v>11</v>
      </c>
      <c r="E30" s="29">
        <v>43862</v>
      </c>
      <c r="F30" s="10">
        <v>0</v>
      </c>
      <c r="G30" s="10">
        <v>54</v>
      </c>
      <c r="H30" s="10">
        <v>0</v>
      </c>
      <c r="I30" s="13">
        <f t="shared" si="0"/>
        <v>54</v>
      </c>
      <c r="J30" s="22">
        <v>0</v>
      </c>
      <c r="K30" s="10">
        <f t="shared" si="1"/>
        <v>4.95</v>
      </c>
      <c r="L30" s="10">
        <f t="shared" si="2"/>
        <v>0</v>
      </c>
      <c r="M30" s="13">
        <f t="shared" si="3"/>
        <v>4.95</v>
      </c>
      <c r="N30" s="13">
        <f t="shared" si="4"/>
        <v>49.05</v>
      </c>
      <c r="O30" s="18"/>
      <c r="P30" s="10">
        <v>0</v>
      </c>
      <c r="Q30" s="10">
        <f t="shared" si="5"/>
        <v>0</v>
      </c>
    </row>
    <row r="31" spans="1:17" x14ac:dyDescent="0.2">
      <c r="A31" s="5" t="s">
        <v>30</v>
      </c>
      <c r="B31" s="15" t="s">
        <v>17</v>
      </c>
      <c r="C31" s="8">
        <v>0.1</v>
      </c>
      <c r="D31" s="17">
        <v>11</v>
      </c>
      <c r="E31" s="29">
        <v>43862</v>
      </c>
      <c r="F31" s="10">
        <v>0</v>
      </c>
      <c r="G31" s="10">
        <v>54</v>
      </c>
      <c r="H31" s="10">
        <v>0</v>
      </c>
      <c r="I31" s="13">
        <f t="shared" si="0"/>
        <v>54</v>
      </c>
      <c r="J31" s="22">
        <v>0</v>
      </c>
      <c r="K31" s="10">
        <f t="shared" si="1"/>
        <v>4.95</v>
      </c>
      <c r="L31" s="10">
        <f t="shared" si="2"/>
        <v>0</v>
      </c>
      <c r="M31" s="13">
        <f t="shared" si="3"/>
        <v>4.95</v>
      </c>
      <c r="N31" s="13">
        <f t="shared" si="4"/>
        <v>49.05</v>
      </c>
      <c r="O31" s="18"/>
      <c r="P31" s="10">
        <v>0</v>
      </c>
      <c r="Q31" s="10">
        <f t="shared" si="5"/>
        <v>0</v>
      </c>
    </row>
    <row r="32" spans="1:17" x14ac:dyDescent="0.2">
      <c r="A32" s="5" t="s">
        <v>30</v>
      </c>
      <c r="B32" s="15" t="s">
        <v>17</v>
      </c>
      <c r="C32" s="8">
        <v>0.1</v>
      </c>
      <c r="D32" s="17">
        <v>11</v>
      </c>
      <c r="E32" s="29">
        <v>43862</v>
      </c>
      <c r="F32" s="10">
        <v>0</v>
      </c>
      <c r="G32" s="10">
        <v>54</v>
      </c>
      <c r="H32" s="10">
        <v>0</v>
      </c>
      <c r="I32" s="13">
        <f t="shared" si="0"/>
        <v>54</v>
      </c>
      <c r="J32" s="22">
        <v>0</v>
      </c>
      <c r="K32" s="10">
        <f t="shared" si="1"/>
        <v>4.95</v>
      </c>
      <c r="L32" s="10">
        <f t="shared" si="2"/>
        <v>0</v>
      </c>
      <c r="M32" s="13">
        <f t="shared" si="3"/>
        <v>4.95</v>
      </c>
      <c r="N32" s="13">
        <f t="shared" si="4"/>
        <v>49.05</v>
      </c>
      <c r="O32" s="18"/>
      <c r="P32" s="10">
        <v>0</v>
      </c>
      <c r="Q32" s="10">
        <f t="shared" si="5"/>
        <v>0</v>
      </c>
    </row>
    <row r="33" spans="1:17" x14ac:dyDescent="0.2">
      <c r="A33" s="5" t="s">
        <v>31</v>
      </c>
      <c r="B33" s="15">
        <v>874520007</v>
      </c>
      <c r="C33" s="8">
        <v>0.2</v>
      </c>
      <c r="D33" s="17">
        <v>11</v>
      </c>
      <c r="E33" s="29">
        <v>43862</v>
      </c>
      <c r="F33" s="10">
        <v>0</v>
      </c>
      <c r="G33" s="10">
        <v>48.5</v>
      </c>
      <c r="H33" s="10">
        <v>0</v>
      </c>
      <c r="I33" s="13">
        <f t="shared" si="0"/>
        <v>48.5</v>
      </c>
      <c r="J33" s="22">
        <v>0</v>
      </c>
      <c r="K33" s="10">
        <f t="shared" si="1"/>
        <v>8.8916666666666675</v>
      </c>
      <c r="L33" s="10">
        <f t="shared" si="2"/>
        <v>0</v>
      </c>
      <c r="M33" s="13">
        <f t="shared" si="3"/>
        <v>8.8916666666666675</v>
      </c>
      <c r="N33" s="13">
        <f t="shared" si="4"/>
        <v>39.608333333333334</v>
      </c>
      <c r="O33" s="18"/>
      <c r="P33" s="10">
        <v>0</v>
      </c>
      <c r="Q33" s="10">
        <f t="shared" si="5"/>
        <v>0</v>
      </c>
    </row>
    <row r="34" spans="1:17" x14ac:dyDescent="0.2">
      <c r="A34" s="5" t="s">
        <v>31</v>
      </c>
      <c r="B34" s="15">
        <v>874520012</v>
      </c>
      <c r="C34" s="8">
        <v>0.2</v>
      </c>
      <c r="D34" s="17">
        <v>11</v>
      </c>
      <c r="E34" s="29">
        <v>43862</v>
      </c>
      <c r="F34" s="10">
        <v>0</v>
      </c>
      <c r="G34" s="10">
        <v>48.5</v>
      </c>
      <c r="H34" s="10">
        <v>0</v>
      </c>
      <c r="I34" s="13">
        <f t="shared" si="0"/>
        <v>48.5</v>
      </c>
      <c r="J34" s="22">
        <v>0</v>
      </c>
      <c r="K34" s="10">
        <f t="shared" si="1"/>
        <v>8.8916666666666675</v>
      </c>
      <c r="L34" s="10">
        <f t="shared" si="2"/>
        <v>0</v>
      </c>
      <c r="M34" s="13">
        <f t="shared" si="3"/>
        <v>8.8916666666666675</v>
      </c>
      <c r="N34" s="13">
        <f t="shared" si="4"/>
        <v>39.608333333333334</v>
      </c>
      <c r="O34" s="18"/>
      <c r="P34" s="10">
        <v>0</v>
      </c>
      <c r="Q34" s="10">
        <f t="shared" si="5"/>
        <v>0</v>
      </c>
    </row>
    <row r="35" spans="1:17" x14ac:dyDescent="0.2">
      <c r="A35" s="5" t="s">
        <v>18</v>
      </c>
      <c r="B35" s="15" t="s">
        <v>17</v>
      </c>
      <c r="C35" s="8">
        <v>0.2</v>
      </c>
      <c r="D35" s="17">
        <v>9</v>
      </c>
      <c r="E35" s="29">
        <v>43921</v>
      </c>
      <c r="F35" s="10">
        <v>0</v>
      </c>
      <c r="G35" s="10">
        <v>262.5</v>
      </c>
      <c r="H35" s="10">
        <v>0</v>
      </c>
      <c r="I35" s="13">
        <f t="shared" si="0"/>
        <v>262.5</v>
      </c>
      <c r="J35" s="22">
        <v>0</v>
      </c>
      <c r="K35" s="10">
        <f t="shared" si="1"/>
        <v>39.375</v>
      </c>
      <c r="L35" s="10">
        <f t="shared" si="2"/>
        <v>0</v>
      </c>
      <c r="M35" s="13">
        <f t="shared" si="3"/>
        <v>39.375</v>
      </c>
      <c r="N35" s="13">
        <f t="shared" si="4"/>
        <v>223.125</v>
      </c>
      <c r="O35" s="18"/>
      <c r="P35" s="10">
        <v>0</v>
      </c>
      <c r="Q35" s="10">
        <f t="shared" si="5"/>
        <v>0</v>
      </c>
    </row>
    <row r="36" spans="1:17" x14ac:dyDescent="0.2">
      <c r="A36" s="5" t="s">
        <v>20</v>
      </c>
      <c r="B36" s="15" t="s">
        <v>17</v>
      </c>
      <c r="C36" s="8">
        <v>0.2</v>
      </c>
      <c r="D36" s="17">
        <v>7.5</v>
      </c>
      <c r="E36" s="29">
        <v>43936</v>
      </c>
      <c r="F36" s="10">
        <v>0</v>
      </c>
      <c r="G36" s="10">
        <v>98</v>
      </c>
      <c r="H36" s="10">
        <v>0</v>
      </c>
      <c r="I36" s="13">
        <f t="shared" si="0"/>
        <v>98</v>
      </c>
      <c r="J36" s="22">
        <v>0</v>
      </c>
      <c r="K36" s="10">
        <f t="shared" si="1"/>
        <v>12.25</v>
      </c>
      <c r="L36" s="10">
        <f t="shared" si="2"/>
        <v>0</v>
      </c>
      <c r="M36" s="13">
        <f t="shared" si="3"/>
        <v>12.25</v>
      </c>
      <c r="N36" s="13">
        <f t="shared" si="4"/>
        <v>85.75</v>
      </c>
      <c r="O36" s="18"/>
      <c r="P36" s="10">
        <v>0</v>
      </c>
      <c r="Q36" s="10">
        <f t="shared" si="5"/>
        <v>0</v>
      </c>
    </row>
    <row r="37" spans="1:17" x14ac:dyDescent="0.2">
      <c r="A37" s="5" t="s">
        <v>21</v>
      </c>
      <c r="B37" s="15" t="s">
        <v>17</v>
      </c>
      <c r="C37" s="8">
        <v>0.2</v>
      </c>
      <c r="D37" s="17">
        <v>7.5</v>
      </c>
      <c r="E37" s="29">
        <v>43937</v>
      </c>
      <c r="F37" s="10">
        <v>0</v>
      </c>
      <c r="G37" s="10">
        <v>79</v>
      </c>
      <c r="H37" s="10">
        <v>0</v>
      </c>
      <c r="I37" s="13">
        <f t="shared" si="0"/>
        <v>79</v>
      </c>
      <c r="J37" s="22">
        <v>0</v>
      </c>
      <c r="K37" s="10">
        <f t="shared" si="1"/>
        <v>9.875</v>
      </c>
      <c r="L37" s="10"/>
      <c r="M37" s="13">
        <f t="shared" si="3"/>
        <v>9.875</v>
      </c>
      <c r="N37" s="13">
        <f>F37+G37-H37-M37</f>
        <v>69.125</v>
      </c>
      <c r="O37" s="18"/>
      <c r="P37" s="10">
        <v>0</v>
      </c>
      <c r="Q37" s="10">
        <f t="shared" si="5"/>
        <v>0</v>
      </c>
    </row>
    <row r="38" spans="1:17" x14ac:dyDescent="0.2">
      <c r="A38" s="5" t="s">
        <v>32</v>
      </c>
      <c r="B38" s="15" t="s">
        <v>17</v>
      </c>
      <c r="C38" s="8">
        <v>0.2</v>
      </c>
      <c r="D38" s="17">
        <v>7</v>
      </c>
      <c r="E38" s="29">
        <v>43952</v>
      </c>
      <c r="F38" s="10">
        <v>0</v>
      </c>
      <c r="G38" s="10">
        <v>249.5</v>
      </c>
      <c r="H38" s="10">
        <v>0</v>
      </c>
      <c r="I38" s="13">
        <f t="shared" si="0"/>
        <v>249.5</v>
      </c>
      <c r="J38" s="22">
        <v>0</v>
      </c>
      <c r="K38" s="10">
        <f t="shared" si="1"/>
        <v>29.108333333333338</v>
      </c>
      <c r="L38" s="10"/>
      <c r="M38" s="13">
        <f t="shared" si="3"/>
        <v>29.108333333333338</v>
      </c>
      <c r="N38" s="13">
        <f t="shared" si="4"/>
        <v>220.39166666666665</v>
      </c>
      <c r="O38" s="18"/>
      <c r="P38" s="10">
        <v>0</v>
      </c>
      <c r="Q38" s="10">
        <f t="shared" si="5"/>
        <v>0</v>
      </c>
    </row>
    <row r="39" spans="1:17" x14ac:dyDescent="0.2">
      <c r="A39" s="5" t="s">
        <v>32</v>
      </c>
      <c r="B39" s="15" t="s">
        <v>17</v>
      </c>
      <c r="C39" s="8">
        <v>0.2</v>
      </c>
      <c r="D39" s="17">
        <v>7</v>
      </c>
      <c r="E39" s="29">
        <v>43952</v>
      </c>
      <c r="F39" s="10">
        <v>0</v>
      </c>
      <c r="G39" s="10">
        <v>249.5</v>
      </c>
      <c r="H39" s="10">
        <v>0</v>
      </c>
      <c r="I39" s="13">
        <f t="shared" si="0"/>
        <v>249.5</v>
      </c>
      <c r="J39" s="22">
        <v>0</v>
      </c>
      <c r="K39" s="10">
        <f t="shared" si="1"/>
        <v>29.108333333333338</v>
      </c>
      <c r="L39" s="10"/>
      <c r="M39" s="13">
        <f t="shared" si="3"/>
        <v>29.108333333333338</v>
      </c>
      <c r="N39" s="13">
        <f t="shared" si="4"/>
        <v>220.39166666666665</v>
      </c>
      <c r="O39" s="18"/>
      <c r="P39" s="10">
        <v>0</v>
      </c>
      <c r="Q39" s="10">
        <f t="shared" si="5"/>
        <v>0</v>
      </c>
    </row>
    <row r="40" spans="1:17" x14ac:dyDescent="0.2">
      <c r="A40" s="27" t="s">
        <v>34</v>
      </c>
      <c r="B40" s="15" t="s">
        <v>17</v>
      </c>
      <c r="C40" s="8">
        <v>0.2</v>
      </c>
      <c r="D40" s="17">
        <v>6</v>
      </c>
      <c r="E40" s="29">
        <v>44009</v>
      </c>
      <c r="F40" s="10">
        <v>0</v>
      </c>
      <c r="G40" s="10">
        <v>428.5</v>
      </c>
      <c r="H40" s="10">
        <v>0</v>
      </c>
      <c r="I40" s="13">
        <f t="shared" si="0"/>
        <v>428.5</v>
      </c>
      <c r="J40" s="22">
        <v>0</v>
      </c>
      <c r="K40" s="10">
        <f t="shared" si="1"/>
        <v>42.85</v>
      </c>
      <c r="L40" s="10"/>
      <c r="M40" s="13">
        <f t="shared" si="3"/>
        <v>42.85</v>
      </c>
      <c r="N40" s="13">
        <f t="shared" si="4"/>
        <v>385.65</v>
      </c>
      <c r="O40" s="18"/>
      <c r="P40" s="10">
        <v>0</v>
      </c>
      <c r="Q40" s="10">
        <f t="shared" si="5"/>
        <v>0</v>
      </c>
    </row>
    <row r="41" spans="1:17" x14ac:dyDescent="0.2">
      <c r="A41" s="27" t="s">
        <v>34</v>
      </c>
      <c r="B41" s="15" t="s">
        <v>17</v>
      </c>
      <c r="C41" s="8">
        <v>0.2</v>
      </c>
      <c r="D41" s="17">
        <v>6</v>
      </c>
      <c r="E41" s="29">
        <v>44009</v>
      </c>
      <c r="F41" s="10">
        <v>0</v>
      </c>
      <c r="G41" s="10">
        <v>428.5</v>
      </c>
      <c r="H41" s="10">
        <v>0</v>
      </c>
      <c r="I41" s="13">
        <f t="shared" si="0"/>
        <v>428.5</v>
      </c>
      <c r="J41" s="22">
        <v>0</v>
      </c>
      <c r="K41" s="10">
        <f t="shared" si="1"/>
        <v>42.85</v>
      </c>
      <c r="L41" s="10"/>
      <c r="M41" s="13">
        <f t="shared" si="3"/>
        <v>42.85</v>
      </c>
      <c r="N41" s="13">
        <f t="shared" si="4"/>
        <v>385.65</v>
      </c>
      <c r="O41" s="18"/>
      <c r="P41" s="10">
        <v>0</v>
      </c>
      <c r="Q41" s="10">
        <f t="shared" si="5"/>
        <v>0</v>
      </c>
    </row>
    <row r="42" spans="1:17" x14ac:dyDescent="0.2">
      <c r="A42" s="5" t="s">
        <v>18</v>
      </c>
      <c r="B42" s="15" t="s">
        <v>17</v>
      </c>
      <c r="C42" s="8">
        <v>0.2</v>
      </c>
      <c r="D42" s="17">
        <v>6</v>
      </c>
      <c r="E42" s="29">
        <v>44012</v>
      </c>
      <c r="F42" s="10">
        <v>0</v>
      </c>
      <c r="G42" s="10">
        <v>262.5</v>
      </c>
      <c r="H42" s="10">
        <v>0</v>
      </c>
      <c r="I42" s="13">
        <f t="shared" si="0"/>
        <v>262.5</v>
      </c>
      <c r="J42" s="22">
        <v>0</v>
      </c>
      <c r="K42" s="10">
        <f t="shared" si="1"/>
        <v>26.25</v>
      </c>
      <c r="L42" s="10">
        <f t="shared" si="2"/>
        <v>0</v>
      </c>
      <c r="M42" s="13">
        <f t="shared" si="3"/>
        <v>26.25</v>
      </c>
      <c r="N42" s="13">
        <f t="shared" si="4"/>
        <v>236.25</v>
      </c>
      <c r="O42" s="18"/>
      <c r="P42" s="10">
        <v>0</v>
      </c>
      <c r="Q42" s="10">
        <f t="shared" si="5"/>
        <v>0</v>
      </c>
    </row>
    <row r="43" spans="1:17" x14ac:dyDescent="0.2">
      <c r="A43" s="5" t="s">
        <v>35</v>
      </c>
      <c r="B43" s="15" t="s">
        <v>17</v>
      </c>
      <c r="C43" s="8">
        <v>0.2</v>
      </c>
      <c r="D43" s="17">
        <v>1</v>
      </c>
      <c r="E43" s="29">
        <v>44027</v>
      </c>
      <c r="F43" s="10">
        <v>0</v>
      </c>
      <c r="G43" s="10">
        <v>525</v>
      </c>
      <c r="H43" s="10">
        <v>0</v>
      </c>
      <c r="I43" s="13">
        <f t="shared" si="0"/>
        <v>525</v>
      </c>
      <c r="J43" s="22">
        <v>0</v>
      </c>
      <c r="K43" s="10">
        <f t="shared" si="1"/>
        <v>8.75</v>
      </c>
      <c r="L43" s="10"/>
      <c r="M43" s="13">
        <f t="shared" si="3"/>
        <v>8.75</v>
      </c>
      <c r="N43" s="13">
        <f t="shared" si="4"/>
        <v>516.25</v>
      </c>
      <c r="O43" s="18"/>
      <c r="P43" s="10">
        <v>0</v>
      </c>
      <c r="Q43" s="10">
        <f t="shared" si="5"/>
        <v>0</v>
      </c>
    </row>
    <row r="44" spans="1:17" x14ac:dyDescent="0.2">
      <c r="A44" s="5" t="s">
        <v>35</v>
      </c>
      <c r="B44" s="15" t="s">
        <v>17</v>
      </c>
      <c r="C44" s="8">
        <v>0.2</v>
      </c>
      <c r="D44" s="17">
        <v>1</v>
      </c>
      <c r="E44" s="29">
        <v>44027</v>
      </c>
      <c r="F44" s="10">
        <v>0</v>
      </c>
      <c r="G44" s="10">
        <v>525</v>
      </c>
      <c r="H44" s="10">
        <v>0</v>
      </c>
      <c r="I44" s="13">
        <f t="shared" si="0"/>
        <v>525</v>
      </c>
      <c r="J44" s="22">
        <v>0</v>
      </c>
      <c r="K44" s="10">
        <f t="shared" si="1"/>
        <v>8.75</v>
      </c>
      <c r="L44" s="10"/>
      <c r="M44" s="13">
        <f t="shared" si="3"/>
        <v>8.75</v>
      </c>
      <c r="N44" s="13">
        <f t="shared" si="4"/>
        <v>516.25</v>
      </c>
      <c r="O44" s="18"/>
      <c r="P44" s="10">
        <v>0</v>
      </c>
      <c r="Q44" s="10">
        <f t="shared" si="5"/>
        <v>0</v>
      </c>
    </row>
    <row r="45" spans="1:17" x14ac:dyDescent="0.2">
      <c r="A45" s="5" t="s">
        <v>35</v>
      </c>
      <c r="B45" s="15" t="s">
        <v>17</v>
      </c>
      <c r="C45" s="8">
        <v>0.2</v>
      </c>
      <c r="D45" s="17">
        <v>1</v>
      </c>
      <c r="E45" s="29">
        <v>44027</v>
      </c>
      <c r="F45" s="10">
        <v>0</v>
      </c>
      <c r="G45" s="10">
        <v>525</v>
      </c>
      <c r="H45" s="10">
        <v>0</v>
      </c>
      <c r="I45" s="13">
        <f t="shared" si="0"/>
        <v>525</v>
      </c>
      <c r="J45" s="22">
        <v>0</v>
      </c>
      <c r="K45" s="10">
        <f t="shared" si="1"/>
        <v>8.75</v>
      </c>
      <c r="L45" s="10"/>
      <c r="M45" s="13">
        <f t="shared" si="3"/>
        <v>8.75</v>
      </c>
      <c r="N45" s="13">
        <f t="shared" si="4"/>
        <v>516.25</v>
      </c>
      <c r="O45" s="18"/>
      <c r="P45" s="10">
        <v>0</v>
      </c>
      <c r="Q45" s="10">
        <f t="shared" si="5"/>
        <v>0</v>
      </c>
    </row>
    <row r="46" spans="1:17" x14ac:dyDescent="0.2">
      <c r="A46" s="5" t="s">
        <v>33</v>
      </c>
      <c r="B46" s="15" t="s">
        <v>17</v>
      </c>
      <c r="C46" s="8">
        <v>0.2</v>
      </c>
      <c r="D46" s="17">
        <v>3</v>
      </c>
      <c r="E46" s="29">
        <v>44099</v>
      </c>
      <c r="F46" s="10">
        <v>0</v>
      </c>
      <c r="G46" s="10">
        <v>120</v>
      </c>
      <c r="H46" s="10">
        <v>0</v>
      </c>
      <c r="I46" s="13">
        <f t="shared" si="0"/>
        <v>120</v>
      </c>
      <c r="J46" s="22">
        <v>0</v>
      </c>
      <c r="K46" s="10">
        <f t="shared" si="1"/>
        <v>6</v>
      </c>
      <c r="L46" s="10"/>
      <c r="M46" s="13">
        <f t="shared" si="3"/>
        <v>6</v>
      </c>
      <c r="N46" s="13">
        <f t="shared" si="4"/>
        <v>114</v>
      </c>
      <c r="O46" s="18"/>
      <c r="P46" s="10">
        <v>0</v>
      </c>
      <c r="Q46" s="10">
        <f t="shared" si="5"/>
        <v>0</v>
      </c>
    </row>
    <row r="47" spans="1:17" x14ac:dyDescent="0.2">
      <c r="A47" s="5" t="s">
        <v>18</v>
      </c>
      <c r="B47" s="15" t="s">
        <v>17</v>
      </c>
      <c r="C47" s="8">
        <v>0.2</v>
      </c>
      <c r="D47" s="17">
        <v>3</v>
      </c>
      <c r="E47" s="29">
        <v>44104</v>
      </c>
      <c r="F47" s="10">
        <v>0</v>
      </c>
      <c r="G47" s="10">
        <v>262.5</v>
      </c>
      <c r="H47" s="10">
        <v>0</v>
      </c>
      <c r="I47" s="13">
        <f t="shared" si="0"/>
        <v>262.5</v>
      </c>
      <c r="J47" s="22">
        <v>0</v>
      </c>
      <c r="K47" s="10">
        <f t="shared" si="1"/>
        <v>13.125</v>
      </c>
      <c r="L47" s="10">
        <f t="shared" si="2"/>
        <v>0</v>
      </c>
      <c r="M47" s="13">
        <f t="shared" si="3"/>
        <v>13.125</v>
      </c>
      <c r="N47" s="13">
        <f t="shared" si="4"/>
        <v>249.375</v>
      </c>
      <c r="O47" s="18"/>
      <c r="P47" s="10">
        <v>0</v>
      </c>
      <c r="Q47" s="10">
        <f t="shared" si="5"/>
        <v>0</v>
      </c>
    </row>
    <row r="48" spans="1:17" x14ac:dyDescent="0.2">
      <c r="A48" s="5" t="s">
        <v>22</v>
      </c>
      <c r="B48" s="15">
        <v>900003487</v>
      </c>
      <c r="C48" s="8">
        <v>0.2</v>
      </c>
      <c r="D48" s="17">
        <v>2</v>
      </c>
      <c r="E48" s="29">
        <v>44135</v>
      </c>
      <c r="F48" s="10">
        <v>0</v>
      </c>
      <c r="G48" s="10">
        <v>3992.5</v>
      </c>
      <c r="H48" s="10">
        <v>0</v>
      </c>
      <c r="I48" s="13">
        <f t="shared" si="0"/>
        <v>3992.5</v>
      </c>
      <c r="J48" s="22">
        <v>0</v>
      </c>
      <c r="K48" s="10">
        <f t="shared" si="1"/>
        <v>133.08333333333334</v>
      </c>
      <c r="L48" s="10"/>
      <c r="M48" s="13">
        <f t="shared" si="3"/>
        <v>133.08333333333334</v>
      </c>
      <c r="N48" s="13">
        <f t="shared" si="4"/>
        <v>3859.4166666666665</v>
      </c>
      <c r="O48" s="18"/>
      <c r="P48" s="10">
        <v>0</v>
      </c>
      <c r="Q48" s="10">
        <f t="shared" si="5"/>
        <v>0</v>
      </c>
    </row>
    <row r="49" spans="1:17" x14ac:dyDescent="0.2">
      <c r="A49" s="5" t="s">
        <v>23</v>
      </c>
      <c r="B49" s="15">
        <v>28000078910</v>
      </c>
      <c r="C49" s="8">
        <v>0.5</v>
      </c>
      <c r="D49" s="17">
        <v>2</v>
      </c>
      <c r="E49" s="29">
        <v>44136</v>
      </c>
      <c r="F49" s="10">
        <v>0</v>
      </c>
      <c r="G49" s="10">
        <v>1010</v>
      </c>
      <c r="H49" s="10">
        <v>0</v>
      </c>
      <c r="I49" s="13">
        <f t="shared" si="0"/>
        <v>1010</v>
      </c>
      <c r="J49" s="22">
        <v>0</v>
      </c>
      <c r="K49" s="10">
        <f t="shared" si="1"/>
        <v>84.166666666666671</v>
      </c>
      <c r="L49" s="10"/>
      <c r="M49" s="13">
        <f t="shared" si="3"/>
        <v>84.166666666666671</v>
      </c>
      <c r="N49" s="13">
        <f t="shared" si="4"/>
        <v>925.83333333333337</v>
      </c>
      <c r="O49" s="18"/>
      <c r="P49" s="10">
        <v>0</v>
      </c>
      <c r="Q49" s="10">
        <f t="shared" si="5"/>
        <v>0</v>
      </c>
    </row>
    <row r="50" spans="1:17" x14ac:dyDescent="0.2">
      <c r="A50" s="5" t="s">
        <v>24</v>
      </c>
      <c r="B50" s="15">
        <v>28000086101</v>
      </c>
      <c r="C50" s="8">
        <v>0.5</v>
      </c>
      <c r="D50" s="17">
        <v>2</v>
      </c>
      <c r="E50" s="29">
        <v>44136</v>
      </c>
      <c r="F50" s="10">
        <v>0</v>
      </c>
      <c r="G50" s="10">
        <v>115</v>
      </c>
      <c r="H50" s="10">
        <v>0</v>
      </c>
      <c r="I50" s="13">
        <f t="shared" si="0"/>
        <v>115</v>
      </c>
      <c r="J50" s="22">
        <v>0</v>
      </c>
      <c r="K50" s="10">
        <f t="shared" si="1"/>
        <v>9.5833333333333339</v>
      </c>
      <c r="L50" s="10"/>
      <c r="M50" s="13">
        <f t="shared" si="3"/>
        <v>9.5833333333333339</v>
      </c>
      <c r="N50" s="13">
        <f t="shared" si="4"/>
        <v>105.41666666666667</v>
      </c>
      <c r="O50" s="18"/>
      <c r="P50" s="10">
        <v>0</v>
      </c>
      <c r="Q50" s="10">
        <f t="shared" si="5"/>
        <v>0</v>
      </c>
    </row>
    <row r="51" spans="1:17" ht="15.75" thickBot="1" x14ac:dyDescent="0.25">
      <c r="A51" s="6" t="s">
        <v>18</v>
      </c>
      <c r="B51" s="21" t="s">
        <v>17</v>
      </c>
      <c r="C51" s="23">
        <v>0.2</v>
      </c>
      <c r="D51" s="26">
        <v>0</v>
      </c>
      <c r="E51" s="30">
        <v>44196</v>
      </c>
      <c r="F51" s="11">
        <v>0</v>
      </c>
      <c r="G51" s="11">
        <v>262.5</v>
      </c>
      <c r="H51" s="11">
        <v>0</v>
      </c>
      <c r="I51" s="24">
        <f>IF(F51&gt;0,F51-H51,G51-H51)</f>
        <v>262.5</v>
      </c>
      <c r="J51" s="25">
        <v>0</v>
      </c>
      <c r="K51" s="11">
        <f>IF(G51&gt;0,G51*C51*D51/12,(F51-J51)*C51*D51/12)</f>
        <v>0</v>
      </c>
      <c r="L51" s="11">
        <f t="shared" si="2"/>
        <v>0</v>
      </c>
      <c r="M51" s="24">
        <f t="shared" si="3"/>
        <v>0</v>
      </c>
      <c r="N51" s="24">
        <f>F51+G51-H51-M51</f>
        <v>262.5</v>
      </c>
      <c r="O51" s="19"/>
      <c r="P51" s="11">
        <v>0</v>
      </c>
      <c r="Q51" s="11">
        <f t="shared" si="5"/>
        <v>0</v>
      </c>
    </row>
    <row r="52" spans="1:17" x14ac:dyDescent="0.2"/>
  </sheetData>
  <autoFilter ref="A1:Q51"/>
  <pageMargins left="0.7" right="0.7" top="0.75" bottom="0.75" header="0.3" footer="0.3"/>
  <pageSetup scale="3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580D36AE5BA34AA03C3B3A66D0EFB2" ma:contentTypeVersion="0" ma:contentTypeDescription="Create a new document." ma:contentTypeScope="" ma:versionID="10737479a1e877ec39e564be7e5fe9d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0A2331F-3A35-4133-A8ED-69568F50277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DF9383A-FD33-4B6D-849E-22161CA811E7}">
  <ds:schemaRefs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office/2006/metadata/properties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E5C3D937-BE7B-425B-B98C-A5DFDA1695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Fixed Assets Register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Question 2 Data</dc:title>
  <dc:subject>Intermediate Financial Reporting 1 Power BI question 2 data</dc:subject>
  <dc:creator>CPA Canada</dc:creator>
  <cp:keywords>Intermediate Financial Reporting 1, Power BI, question 2 data</cp:keywords>
  <cp:lastModifiedBy>Sarath</cp:lastModifiedBy>
  <cp:lastPrinted>2021-04-14T17:55:00Z</cp:lastPrinted>
  <dcterms:created xsi:type="dcterms:W3CDTF">2019-03-02T20:31:52Z</dcterms:created>
  <dcterms:modified xsi:type="dcterms:W3CDTF">2021-04-20T06:32:55Z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0x0101004C580D36AE5BA34AA03C3B3A66D0EFB2</vt:lpwstr>
  </property>
  <property fmtid="{D5CDD505-2E9C-101B-9397-08002B2CF9AE}" pid="3" name="Increment">
    <vt:lpwstr>Week 1: student notes, slides &amp; slide solutions</vt:lpwstr>
  </property>
</Properties>
</file>